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Лист1!$A$1:$B$40</definedName>
  </definedNames>
  <calcPr calcId="125725"/>
</workbook>
</file>

<file path=xl/calcChain.xml><?xml version="1.0" encoding="utf-8"?>
<calcChain xmlns="http://schemas.openxmlformats.org/spreadsheetml/2006/main">
  <c r="B18" i="1"/>
  <c r="B27"/>
  <c r="B19"/>
  <c r="B7"/>
  <c r="B6" l="1"/>
  <c r="B40" s="1"/>
</calcChain>
</file>

<file path=xl/sharedStrings.xml><?xml version="1.0" encoding="utf-8"?>
<sst xmlns="http://schemas.openxmlformats.org/spreadsheetml/2006/main" count="38" uniqueCount="38">
  <si>
    <t>ДОХОДЫ БЮДЖЕТА, ИТОГО</t>
  </si>
  <si>
    <t>НАЛОГОВЫЕ И НЕНАЛОГОВЫЕ ДОХОДЫ</t>
  </si>
  <si>
    <t>Налоги на прибыль, доходы</t>
  </si>
  <si>
    <t>Налоги на совокупный доход</t>
  </si>
  <si>
    <t>Государственная пошлина</t>
  </si>
  <si>
    <t>Доходы от использования имущества, находящегося в 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</si>
  <si>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</si>
  <si>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</t>
  </si>
  <si>
    <t>Доходы от продажи материальных и нематериальных активов</t>
  </si>
  <si>
    <t>Иные межбюджетные трансферты</t>
  </si>
  <si>
    <t>Прочие безвозмездные поступления</t>
  </si>
  <si>
    <t>РАСХОДЫ БЮДЖЕТА, ИТОГО</t>
  </si>
  <si>
    <t>0100 Общегосударственные вопросы</t>
  </si>
  <si>
    <t>0200 Национальная оборона</t>
  </si>
  <si>
    <t>0300 Национальная безопасность и правоохранительная деятельность</t>
  </si>
  <si>
    <t>0400 Национальная экономика</t>
  </si>
  <si>
    <t>0500 Жилищно-коммунальное хозяйство</t>
  </si>
  <si>
    <t>0700 Образование</t>
  </si>
  <si>
    <t>0800 Культура, кинематография</t>
  </si>
  <si>
    <t>1000 Социальная политика</t>
  </si>
  <si>
    <t>1100 Физическая культура и спорт</t>
  </si>
  <si>
    <t>1200 Средства массовой информации</t>
  </si>
  <si>
    <t>1300 Обслуживание муниципального долга</t>
  </si>
  <si>
    <t>1400 Межбюджетные трансферты</t>
  </si>
  <si>
    <t>Наименование показателя</t>
  </si>
  <si>
    <t>Налоги на товары (работы, услуги), реализуемые на территории Российской Федерации</t>
  </si>
  <si>
    <t>Штрафы, санкции, возмещение ущерба</t>
  </si>
  <si>
    <t>БЕЗВОЗМЕЗДНЫЕ ПОСТУПЛЕНИЯ</t>
  </si>
  <si>
    <t>Прочие неналоговые доходы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</si>
  <si>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</si>
  <si>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</si>
  <si>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</t>
  </si>
  <si>
    <t>Субвенции бюджетам бюджетной системы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</si>
  <si>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</si>
  <si>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Безвозмездные поступления от негосударственных организаций</t>
  </si>
  <si>
    <t>Кассовое исполнение, тыс. рублей</t>
  </si>
  <si>
    <t>Отчет об исполнении Родинского районного бюджета за 2023 год</t>
  </si>
  <si>
    <t>Результат исполнения бюджета (дефицит/профицит)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</si>
</sst>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1" xfId="0" applyFont="1" applyFill="1" applyBorder="1"/>
    <xf numFmtId="164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0"/>
  <sheetViews>
    <sheetView tabSelected="1" view="pageBreakPreview" zoomScaleNormal="100" zoomScaleSheetLayoutView="100" workbookViewId="0">
      <selection sqref="A1:B1"/>
    </sheetView>
  </sheetViews>
  <sheetFormatPr defaultRowHeight="15"/>
  <cols>
    <col min="1" max="1" width="53.7109375" customWidth="1"/>
    <col min="2" max="2" width="26.140625" customWidth="1"/>
  </cols>
  <sheetData>
    <row r="1" spans="1:2" ht="18.75">
      <c r="A1" s="1" t="s">
        <v>36</v>
      </c>
      <c r="B1" s="1"/>
    </row>
    <row r="2" spans="1:2" ht="18.75">
      <c r="A2" s="2"/>
      <c r="B2" s="2"/>
    </row>
    <row r="3" spans="1:2">
      <c r="A3" s="3"/>
      <c r="B3" s="3"/>
    </row>
    <row r="4" spans="1:2" ht="15" customHeight="1">
      <c r="A4" s="4" t="s">
        <v>24</v>
      </c>
      <c r="B4" s="4" t="s">
        <v>35</v>
      </c>
    </row>
    <row r="5" spans="1:2" ht="33.75" customHeight="1">
      <c r="A5" s="4"/>
      <c r="B5" s="5"/>
    </row>
    <row r="6" spans="1:2" ht="15.75">
      <c r="A6" s="6" t="s">
        <v>0</v>
      </c>
      <c r="B6" s="7">
        <f>B7+B18</f>
        <v>1107960.496</v>
      </c>
    </row>
    <row r="7" spans="1:2" ht="15.75">
      <c r="A7" s="6" t="s">
        <v>1</v>
      </c>
      <c r="B7" s="7">
        <f>SUM(B8:B17)</f>
        <v>147702.28400000004</v>
      </c>
    </row>
    <row r="8" spans="1:2" ht="15.75">
      <c r="A8" s="6" t="s">
        <v>2</v>
      </c>
      <c r="B8" s="7">
        <v>79631.3</v>
      </c>
    </row>
    <row r="9" spans="1:2" ht="32.25" customHeight="1">
      <c r="A9" s="6" t="s">
        <v>25</v>
      </c>
      <c r="B9" s="7">
        <v>9866.8799999999992</v>
      </c>
    </row>
    <row r="10" spans="1:2" ht="15.75">
      <c r="A10" s="6" t="s">
        <v>3</v>
      </c>
      <c r="B10" s="7">
        <v>20793.78</v>
      </c>
    </row>
    <row r="11" spans="1:2" ht="15.75">
      <c r="A11" s="6" t="s">
        <v>4</v>
      </c>
      <c r="B11" s="7">
        <v>1923.27</v>
      </c>
    </row>
    <row r="12" spans="1:2" ht="33" customHeight="1">
      <c r="A12" s="6" t="s">
        <v>5</v>
      </c>
      <c r="B12" s="7">
        <v>26660.2</v>
      </c>
    </row>
    <row r="13" spans="1:2" ht="18.75" customHeight="1">
      <c r="A13" s="6" t="s">
        <v>6</v>
      </c>
      <c r="B13" s="7">
        <v>35.798000000000002</v>
      </c>
    </row>
    <row r="14" spans="1:2" ht="31.5">
      <c r="A14" s="6" t="s">
        <v>7</v>
      </c>
      <c r="B14" s="7">
        <v>3892.123</v>
      </c>
    </row>
    <row r="15" spans="1:2" ht="31.5">
      <c r="A15" s="6" t="s">
        <v>8</v>
      </c>
      <c r="B15" s="7">
        <v>1612.1869999999999</v>
      </c>
    </row>
    <row r="16" spans="1:2" ht="18.75" customHeight="1">
      <c r="A16" s="8" t="s">
        <v>26</v>
      </c>
      <c r="B16" s="7">
        <v>851.71900000000005</v>
      </c>
    </row>
    <row r="17" spans="1:2" ht="18.75" customHeight="1">
      <c r="A17" s="8" t="s">
        <v>28</v>
      </c>
      <c r="B17" s="7">
        <v>2435.027</v>
      </c>
    </row>
    <row r="18" spans="1:2" ht="22.5" customHeight="1">
      <c r="A18" s="6" t="s">
        <v>27</v>
      </c>
      <c r="B18" s="7">
        <f>B19+B25+B26+B24</f>
        <v>960258.21200000006</v>
      </c>
    </row>
    <row r="19" spans="1:2" ht="49.5" customHeight="1">
      <c r="A19" s="6" t="s">
        <v>30</v>
      </c>
      <c r="B19" s="7">
        <f>B20+B21+B22+B23</f>
        <v>958003.05699999991</v>
      </c>
    </row>
    <row r="20" spans="1:2" ht="31.5">
      <c r="A20" s="6" t="s">
        <v>29</v>
      </c>
      <c r="B20" s="7">
        <v>78164.100000000006</v>
      </c>
    </row>
    <row r="21" spans="1:2" ht="31.5">
      <c r="A21" s="6" t="s">
        <v>31</v>
      </c>
      <c r="B21" s="7">
        <v>621677.73899999994</v>
      </c>
    </row>
    <row r="22" spans="1:2" ht="31.5">
      <c r="A22" s="6" t="s">
        <v>32</v>
      </c>
      <c r="B22" s="7">
        <v>244950.796</v>
      </c>
    </row>
    <row r="23" spans="1:2" ht="15.75">
      <c r="A23" s="6" t="s">
        <v>9</v>
      </c>
      <c r="B23" s="7">
        <v>13210.422</v>
      </c>
    </row>
    <row r="24" spans="1:2" ht="31.5">
      <c r="A24" s="6" t="s">
        <v>34</v>
      </c>
      <c r="B24" s="7">
        <v>2142.1849999999999</v>
      </c>
    </row>
    <row r="25" spans="1:2" ht="15.75">
      <c r="A25" s="6" t="s">
        <v>10</v>
      </c>
      <c r="B25" s="7">
        <v>113.67</v>
      </c>
    </row>
    <row r="26" spans="1:2" ht="47.25">
      <c r="A26" s="6" t="s">
        <v>33</v>
      </c>
      <c r="B26" s="7">
        <v>-0.7</v>
      </c>
    </row>
    <row r="27" spans="1:2" ht="15.75">
      <c r="A27" s="6" t="s">
        <v>11</v>
      </c>
      <c r="B27" s="7">
        <f>SUM(B28:B39)</f>
        <v>1124170.9719999998</v>
      </c>
    </row>
    <row r="28" spans="1:2" ht="15.75">
      <c r="A28" s="6" t="s">
        <v>12</v>
      </c>
      <c r="B28" s="7">
        <v>69784.861000000004</v>
      </c>
    </row>
    <row r="29" spans="1:2" ht="15.75">
      <c r="A29" s="6" t="s">
        <v>13</v>
      </c>
      <c r="B29" s="7">
        <v>1814.6</v>
      </c>
    </row>
    <row r="30" spans="1:2" ht="31.5">
      <c r="A30" s="6" t="s">
        <v>14</v>
      </c>
      <c r="B30" s="7">
        <v>1970.4059999999999</v>
      </c>
    </row>
    <row r="31" spans="1:2" ht="15.75">
      <c r="A31" s="6" t="s">
        <v>15</v>
      </c>
      <c r="B31" s="7">
        <v>78001.525999999998</v>
      </c>
    </row>
    <row r="32" spans="1:2" ht="15.75">
      <c r="A32" s="6" t="s">
        <v>16</v>
      </c>
      <c r="B32" s="7">
        <v>201006.96799999999</v>
      </c>
    </row>
    <row r="33" spans="1:2" ht="15.75">
      <c r="A33" s="6" t="s">
        <v>17</v>
      </c>
      <c r="B33" s="7">
        <v>578307.098</v>
      </c>
    </row>
    <row r="34" spans="1:2" ht="15.75">
      <c r="A34" s="6" t="s">
        <v>18</v>
      </c>
      <c r="B34" s="7">
        <v>27047.016</v>
      </c>
    </row>
    <row r="35" spans="1:2" ht="15.75">
      <c r="A35" s="6" t="s">
        <v>19</v>
      </c>
      <c r="B35" s="7">
        <v>19354.048999999999</v>
      </c>
    </row>
    <row r="36" spans="1:2" ht="15.75">
      <c r="A36" s="6" t="s">
        <v>20</v>
      </c>
      <c r="B36" s="7">
        <v>107423.9</v>
      </c>
    </row>
    <row r="37" spans="1:2" ht="15.75">
      <c r="A37" s="6" t="s">
        <v>21</v>
      </c>
      <c r="B37" s="7">
        <v>1100</v>
      </c>
    </row>
    <row r="38" spans="1:2" ht="15.75">
      <c r="A38" s="6" t="s">
        <v>22</v>
      </c>
      <c r="B38" s="7">
        <v>1.8109999999999999</v>
      </c>
    </row>
    <row r="39" spans="1:2" ht="15.75">
      <c r="A39" s="6" t="s">
        <v>23</v>
      </c>
      <c r="B39" s="7">
        <v>38358.737000000001</v>
      </c>
    </row>
    <row r="40" spans="1:2" ht="15.75">
      <c r="A40" s="9" t="s">
        <v>37</v>
      </c>
      <c r="B40" s="10">
        <f>B6-B27</f>
        <v>-16210.475999999791</v>
      </c>
    </row>
  </sheetData>
  <mergeCells count="3">
    <mergeCell ref="A1:B1"/>
    <mergeCell ref="A4:A5"/>
    <mergeCell ref="B4:B5"/>
  </mergeCells>
  <pageMargins left="1.299212598425197" right="0.70866141732283472" top="0.74803149606299213" bottom="0.74803149606299213" header="0.31496062992125984" footer="0.31496062992125984"/>
  <pageSetup paperSize="9" scale="8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2024-04-10T07:17:15Z</dcterms:modified>
</cp:coreProperties>
</file>